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Сентябрь 405" sheetId="1" r:id="rId1"/>
  </sheets>
  <definedNames>
    <definedName name="_xlnm._FilterDatabase" localSheetId="0" hidden="1">'Сентябрь 405'!$A$5:$AI$9</definedName>
    <definedName name="_xlnm.Print_Titles" localSheetId="0">'Сентябрь 405'!$4:$5</definedName>
    <definedName name="_xlnm.Print_Area" localSheetId="0">'Сентябрь 405'!$A$1:$AI$16</definedName>
  </definedNames>
  <calcPr calcId="114210" fullCalcOnLoad="1"/>
</workbook>
</file>

<file path=xl/calcChain.xml><?xml version="1.0" encoding="utf-8"?>
<calcChain xmlns="http://schemas.openxmlformats.org/spreadsheetml/2006/main">
  <c r="AB7" i="1"/>
  <c r="AD7"/>
  <c r="AB6"/>
  <c r="AD6"/>
  <c r="AC7"/>
  <c r="AD8"/>
  <c r="AD9"/>
  <c r="AC6"/>
</calcChain>
</file>

<file path=xl/sharedStrings.xml><?xml version="1.0" encoding="utf-8"?>
<sst xmlns="http://schemas.openxmlformats.org/spreadsheetml/2006/main" count="87" uniqueCount="72">
  <si>
    <t>Спецификация. Поставка задвижек специальных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</si>
  <si>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</si>
  <si>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</si>
  <si>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</si>
  <si>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</si>
  <si>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</si>
  <si>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</si>
  <si>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</si>
  <si>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</si>
  <si>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</si>
  <si>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</si>
  <si>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</si>
  <si>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</si>
  <si>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</si>
  <si>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</si>
  <si>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</si>
  <si>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</si>
  <si>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</si>
  <si>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</si>
  <si>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</si>
  <si>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</si>
  <si>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</si>
  <si>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</si>
  <si>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</si>
  <si>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</si>
  <si>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</si>
  <si>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</si>
  <si>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</si>
  <si>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</si>
  <si>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</si>
  <si>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</si>
  <si>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</si>
  <si>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</si>
  <si>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</si>
  <si>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</si>
  <si>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</si>
  <si>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</si>
  <si>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36</t>
  </si>
  <si>
    <t>2.ИСУП.3778725Д1</t>
  </si>
  <si>
    <t xml:space="preserve">4SG20S01   </t>
  </si>
  <si>
    <t>Задвижка запорная со встроенным электроприводом</t>
  </si>
  <si>
    <t>по типу АЗ.102.300.Э</t>
  </si>
  <si>
    <t>3CIIIв</t>
  </si>
  <si>
    <t>Оборудование</t>
  </si>
  <si>
    <t>2,5</t>
  </si>
  <si>
    <t>пар, конденсат</t>
  </si>
  <si>
    <t>встроенный электропривод</t>
  </si>
  <si>
    <t>2-ПБ-17</t>
  </si>
  <si>
    <t>1,7</t>
  </si>
  <si>
    <t>угл</t>
  </si>
  <si>
    <t>под приварку</t>
  </si>
  <si>
    <t>по типу ТЗ 37-030-29474183-2012</t>
  </si>
  <si>
    <t>R4.00215.3.0.16 изм. 1</t>
  </si>
  <si>
    <t>R4.00215.1.0.12 изм. 1</t>
  </si>
  <si>
    <t>R4.00215.8.0.12 изм. 1</t>
  </si>
  <si>
    <t>C/3</t>
  </si>
  <si>
    <t>II</t>
  </si>
  <si>
    <t>Машинное отделение (деаэраторная, этажерка электроустройств).</t>
  </si>
  <si>
    <t>dрасточки - 311+0,52мм;тип разделки -1-24-1 Строит. длина 500мм. Высота от оси патрубков до крайней точки привода не более 1558 мм. Высота при демонтаже не более 2148мм.  Время открытия не более 73 сек. Напряжение питания цепей управления и сигнализации 24 В.</t>
  </si>
  <si>
    <t>БКП 1/2</t>
  </si>
  <si>
    <t>2.ИСУП.3788053Д1</t>
  </si>
  <si>
    <t xml:space="preserve">4RQ22S10   </t>
  </si>
  <si>
    <t>Задвижка запорная</t>
  </si>
  <si>
    <t>пар</t>
  </si>
  <si>
    <t>R4.00210.3.0.16 изм. 4</t>
  </si>
  <si>
    <t>R4.00210.1.0.12 изм. 3</t>
  </si>
  <si>
    <t>R4.00210.8.0.12 изм. 3</t>
  </si>
  <si>
    <t>напряжение питания цепей управления и сигнализации 24 В</t>
  </si>
  <si>
    <t>Приложение №1 к договору №________________________от______________________________</t>
  </si>
  <si>
    <t>От Покупателя</t>
  </si>
  <si>
    <t>___________________/_____________/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</si>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</sst>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1" fillId="0" borderId="1" xfId="5" applyFon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3" fontId="1" fillId="0" borderId="0" xfId="5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Атоммашэкспорт" xfId="2"/>
    <cellStyle name="Обычный_СПЛАВ" xfId="3"/>
    <cellStyle name="Стиль 1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5"/>
  <sheetViews>
    <sheetView tabSelected="1" view="pageBreakPreview" topLeftCell="K1" zoomScaleNormal="100" zoomScaleSheetLayoutView="75" workbookViewId="0">
      <selection activeCell="AG11" sqref="AG11"/>
    </sheetView>
  </sheetViews>
  <sheetFormatPr defaultRowHeight="12.75"/>
  <cols>
    <col min="1" max="1" width="4.7109375" style="30" customWidth="1"/>
    <col min="2" max="2" width="8.7109375" style="31" customWidth="1"/>
    <col min="3" max="3" width="10.5703125" style="31" customWidth="1"/>
    <col min="4" max="5" width="15.42578125" style="31" customWidth="1"/>
    <col min="6" max="6" width="6.28515625" style="30" customWidth="1"/>
    <col min="7" max="7" width="9.140625" style="30"/>
    <col min="8" max="8" width="5.140625" style="30" customWidth="1"/>
    <col min="9" max="9" width="7.42578125" style="30" customWidth="1"/>
    <col min="10" max="10" width="7.28515625" style="30" customWidth="1"/>
    <col min="11" max="11" width="8.85546875" style="30" customWidth="1"/>
    <col min="12" max="12" width="8.140625" style="30" customWidth="1"/>
    <col min="13" max="13" width="10.7109375" style="32" customWidth="1"/>
    <col min="14" max="14" width="10.85546875" style="30" customWidth="1"/>
    <col min="15" max="15" width="9.140625" style="30"/>
    <col min="16" max="16" width="7.28515625" style="30" customWidth="1"/>
    <col min="17" max="17" width="7.7109375" style="30" customWidth="1"/>
    <col min="18" max="18" width="9.28515625" style="30" customWidth="1"/>
    <col min="19" max="19" width="11.28515625" style="30" customWidth="1"/>
    <col min="20" max="21" width="9.140625" style="30"/>
    <col min="22" max="22" width="6.7109375" style="30" customWidth="1"/>
    <col min="23" max="23" width="9.140625" style="30"/>
    <col min="24" max="24" width="5.7109375" style="30" customWidth="1"/>
    <col min="25" max="25" width="6.140625" style="30" customWidth="1"/>
    <col min="26" max="26" width="4.85546875" style="30" customWidth="1"/>
    <col min="27" max="29" width="11.5703125" style="32" customWidth="1"/>
    <col min="30" max="30" width="13.28515625" style="32" customWidth="1"/>
    <col min="31" max="31" width="12.28515625" style="30" customWidth="1"/>
    <col min="32" max="32" width="10" style="30" customWidth="1"/>
    <col min="33" max="33" width="28.7109375" style="33" customWidth="1"/>
    <col min="34" max="34" width="12.85546875" style="30" customWidth="1"/>
    <col min="35" max="35" width="5.85546875" style="31" customWidth="1"/>
    <col min="36" max="36" width="9.85546875" style="32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s="37" t="s">
        <v>0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 s="45" t="s">
        <v>68</v>
      </c>
      <c r="AB2" s="45"/>
      <c r="AC2" s="45"/>
      <c r="AD2" s="45"/>
      <c r="AE2" s="45"/>
      <c r="AF2" s="45"/>
      <c r="AG2" s="45"/>
      <c r="AH2" s="45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 s="3"/>
      <c r="AH3"/>
      <c r="AI3" s="1"/>
      <c r="AJ3"/>
    </row>
    <row r="4" spans="1:36" ht="135" customHeight="1">
      <c r="A4" s="4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4" t="s">
        <v>10</v>
      </c>
      <c r="K4" s="4" t="s">
        <v>11</v>
      </c>
      <c r="L4" s="6" t="s">
        <v>12</v>
      </c>
      <c r="M4" s="7" t="s">
        <v>13</v>
      </c>
      <c r="N4" s="4" t="s">
        <v>14</v>
      </c>
      <c r="O4" s="4" t="s">
        <v>15</v>
      </c>
      <c r="P4" s="8" t="s">
        <v>16</v>
      </c>
      <c r="Q4" s="4" t="s">
        <v>17</v>
      </c>
      <c r="R4" s="9" t="s">
        <v>18</v>
      </c>
      <c r="S4" s="9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10" t="s">
        <v>27</v>
      </c>
      <c r="AB4" s="10" t="s">
        <v>28</v>
      </c>
      <c r="AC4" s="10" t="s">
        <v>29</v>
      </c>
      <c r="AD4" s="10" t="s">
        <v>30</v>
      </c>
      <c r="AE4" s="5" t="s">
        <v>31</v>
      </c>
      <c r="AF4" s="4" t="s">
        <v>32</v>
      </c>
      <c r="AG4" s="11" t="s">
        <v>33</v>
      </c>
      <c r="AH4" s="12" t="s">
        <v>34</v>
      </c>
      <c r="AI4" s="5" t="s">
        <v>35</v>
      </c>
      <c r="AJ4" s="5" t="s">
        <v>36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4">
        <v>28</v>
      </c>
      <c r="AB5" s="13">
        <v>29</v>
      </c>
      <c r="AC5" s="13"/>
      <c r="AD5" s="14">
        <v>30</v>
      </c>
      <c r="AE5" s="13">
        <v>31</v>
      </c>
      <c r="AF5" s="14">
        <v>32</v>
      </c>
      <c r="AG5" s="16">
        <v>33</v>
      </c>
      <c r="AH5" s="14">
        <v>35</v>
      </c>
      <c r="AI5" s="13" t="s">
        <v>37</v>
      </c>
      <c r="AJ5" s="13">
        <v>27</v>
      </c>
    </row>
    <row r="6" spans="1:36" s="24" customFormat="1" ht="140.25">
      <c r="A6" s="17">
        <v>1</v>
      </c>
      <c r="B6" s="18" t="s">
        <v>38</v>
      </c>
      <c r="C6" s="18" t="s">
        <v>39</v>
      </c>
      <c r="D6" s="18" t="s">
        <v>40</v>
      </c>
      <c r="E6" s="19" t="s">
        <v>41</v>
      </c>
      <c r="F6" s="21" t="s">
        <v>42</v>
      </c>
      <c r="G6" s="17" t="s">
        <v>43</v>
      </c>
      <c r="H6" s="17">
        <v>300</v>
      </c>
      <c r="I6" s="17" t="s">
        <v>44</v>
      </c>
      <c r="J6" s="17">
        <v>250</v>
      </c>
      <c r="K6" s="17" t="s">
        <v>45</v>
      </c>
      <c r="L6" s="17"/>
      <c r="M6" s="20">
        <v>380</v>
      </c>
      <c r="N6" s="17" t="s">
        <v>46</v>
      </c>
      <c r="O6" s="17" t="s">
        <v>47</v>
      </c>
      <c r="P6" s="17" t="s">
        <v>48</v>
      </c>
      <c r="Q6" s="17" t="s">
        <v>49</v>
      </c>
      <c r="R6" s="17" t="s">
        <v>50</v>
      </c>
      <c r="S6" s="21" t="s">
        <v>51</v>
      </c>
      <c r="T6" s="17" t="s">
        <v>52</v>
      </c>
      <c r="U6" s="17" t="s">
        <v>53</v>
      </c>
      <c r="V6" s="17"/>
      <c r="W6" s="17" t="s">
        <v>54</v>
      </c>
      <c r="X6" s="17" t="s">
        <v>55</v>
      </c>
      <c r="Y6" s="17" t="s">
        <v>56</v>
      </c>
      <c r="Z6" s="17">
        <v>1</v>
      </c>
      <c r="AA6" s="36"/>
      <c r="AB6" s="22">
        <f>AA6*Z6</f>
        <v>0</v>
      </c>
      <c r="AC6" s="22">
        <f>AB6*0.18</f>
        <v>0</v>
      </c>
      <c r="AD6" s="22">
        <f>AB6*1.18</f>
        <v>0</v>
      </c>
      <c r="AE6" s="21" t="s">
        <v>57</v>
      </c>
      <c r="AF6" s="17"/>
      <c r="AG6" s="23" t="s">
        <v>58</v>
      </c>
      <c r="AH6" s="35">
        <v>42431</v>
      </c>
      <c r="AI6" s="18" t="s">
        <v>59</v>
      </c>
      <c r="AJ6" s="20">
        <v>89363.73</v>
      </c>
    </row>
    <row r="7" spans="1:36" s="24" customFormat="1" ht="76.5">
      <c r="A7" s="17">
        <v>2</v>
      </c>
      <c r="B7" s="18" t="s">
        <v>60</v>
      </c>
      <c r="C7" s="18" t="s">
        <v>61</v>
      </c>
      <c r="D7" s="34" t="s">
        <v>62</v>
      </c>
      <c r="E7" s="19" t="s">
        <v>41</v>
      </c>
      <c r="F7" s="17" t="s">
        <v>42</v>
      </c>
      <c r="G7" s="17" t="s">
        <v>43</v>
      </c>
      <c r="H7" s="17">
        <v>300</v>
      </c>
      <c r="I7" s="17" t="s">
        <v>44</v>
      </c>
      <c r="J7" s="17">
        <v>250</v>
      </c>
      <c r="K7" s="17" t="s">
        <v>63</v>
      </c>
      <c r="L7" s="17"/>
      <c r="M7" s="20">
        <v>380</v>
      </c>
      <c r="N7" s="17" t="s">
        <v>46</v>
      </c>
      <c r="O7" s="17" t="s">
        <v>47</v>
      </c>
      <c r="P7" s="17" t="s">
        <v>48</v>
      </c>
      <c r="Q7" s="17" t="s">
        <v>49</v>
      </c>
      <c r="R7" s="17" t="s">
        <v>50</v>
      </c>
      <c r="S7" s="21" t="s">
        <v>51</v>
      </c>
      <c r="T7" s="17" t="s">
        <v>64</v>
      </c>
      <c r="U7" s="17" t="s">
        <v>65</v>
      </c>
      <c r="V7" s="17"/>
      <c r="W7" s="17" t="s">
        <v>66</v>
      </c>
      <c r="X7" s="17" t="s">
        <v>55</v>
      </c>
      <c r="Y7" s="17" t="s">
        <v>56</v>
      </c>
      <c r="Z7" s="17">
        <v>1</v>
      </c>
      <c r="AA7" s="36"/>
      <c r="AB7" s="22">
        <f>AA7*Z7</f>
        <v>0</v>
      </c>
      <c r="AC7" s="22">
        <f>AB7*0.18</f>
        <v>0</v>
      </c>
      <c r="AD7" s="22">
        <f>AB7*1.18</f>
        <v>0</v>
      </c>
      <c r="AE7" s="17" t="s">
        <v>57</v>
      </c>
      <c r="AF7" s="17"/>
      <c r="AG7" s="23" t="s">
        <v>67</v>
      </c>
      <c r="AH7" s="35">
        <v>42431</v>
      </c>
      <c r="AI7" s="18" t="s">
        <v>59</v>
      </c>
      <c r="AJ7" s="20">
        <v>89623.92</v>
      </c>
    </row>
    <row r="8" spans="1:36" s="24" customFormat="1">
      <c r="A8" s="25"/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7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7"/>
      <c r="AB8" s="27"/>
      <c r="AC8" s="27"/>
      <c r="AD8" s="28">
        <f>SUM(AD6:AD7)</f>
        <v>0</v>
      </c>
      <c r="AE8" s="25"/>
      <c r="AF8" s="25"/>
      <c r="AG8" s="29"/>
      <c r="AH8" s="25"/>
      <c r="AI8" s="26"/>
      <c r="AJ8" s="27"/>
    </row>
    <row r="9" spans="1:36" s="24" customFormat="1">
      <c r="A9" s="25"/>
      <c r="B9" s="26"/>
      <c r="C9" s="26"/>
      <c r="D9" s="26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8">
        <f>AD8/118*18</f>
        <v>0</v>
      </c>
      <c r="AE9" s="25"/>
      <c r="AF9" s="25"/>
      <c r="AG9" s="29"/>
      <c r="AH9" s="25"/>
      <c r="AI9" s="26"/>
      <c r="AJ9" s="27"/>
    </row>
    <row r="10" spans="1:36" s="24" customFormat="1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7"/>
      <c r="AE10" s="25"/>
      <c r="AF10" s="25"/>
      <c r="AG10" s="29"/>
      <c r="AH10" s="25"/>
      <c r="AI10" s="26"/>
      <c r="AJ10" s="27"/>
    </row>
    <row r="11" spans="1:36" s="24" customFormat="1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7"/>
      <c r="AB11" s="27"/>
      <c r="AC11" s="27"/>
      <c r="AD11" s="27"/>
      <c r="AE11" s="25"/>
      <c r="AF11" s="25"/>
      <c r="AG11" s="29"/>
      <c r="AH11" s="25"/>
      <c r="AI11" s="26"/>
      <c r="AJ11" s="27"/>
    </row>
    <row r="12" spans="1:36" s="24" customFormat="1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9"/>
      <c r="AH12" s="25"/>
      <c r="AI12" s="26"/>
      <c r="AJ12" s="27"/>
    </row>
    <row r="13" spans="1:36" s="42" customFormat="1">
      <c r="A13" s="38"/>
      <c r="B13" s="39"/>
      <c r="C13" s="39"/>
      <c r="D13" s="46" t="s">
        <v>69</v>
      </c>
      <c r="E13" s="47"/>
      <c r="F13" s="47"/>
      <c r="G13" s="47"/>
      <c r="H13" s="47"/>
      <c r="I13" s="38"/>
      <c r="J13" s="38"/>
      <c r="K13" s="38"/>
      <c r="L13" s="38"/>
      <c r="M13" s="41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41"/>
      <c r="AB13" s="41"/>
      <c r="AC13" s="46" t="s">
        <v>71</v>
      </c>
      <c r="AD13" s="47"/>
      <c r="AE13" s="47"/>
      <c r="AF13" s="47"/>
      <c r="AG13" s="47"/>
      <c r="AH13" s="38"/>
      <c r="AI13" s="39"/>
      <c r="AJ13" s="41"/>
    </row>
    <row r="14" spans="1:36" s="37" customFormat="1">
      <c r="A14" s="40"/>
      <c r="B14" s="43"/>
      <c r="C14" s="43"/>
      <c r="D14" s="43"/>
      <c r="E14" s="43"/>
      <c r="F14" s="40"/>
      <c r="G14" s="40"/>
      <c r="H14" s="40"/>
      <c r="I14" s="40"/>
      <c r="J14" s="40"/>
      <c r="K14" s="40"/>
      <c r="L14" s="40"/>
      <c r="M14" s="44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4"/>
      <c r="AB14" s="44"/>
      <c r="AC14" s="43"/>
      <c r="AD14" s="43"/>
      <c r="AE14" s="40"/>
      <c r="AF14" s="40"/>
      <c r="AG14" s="40"/>
      <c r="AH14" s="40"/>
      <c r="AI14" s="43"/>
      <c r="AJ14" s="44"/>
    </row>
    <row r="15" spans="1:36" s="37" customFormat="1">
      <c r="A15" s="40"/>
      <c r="B15" s="43"/>
      <c r="C15" s="43"/>
      <c r="D15" s="48" t="s">
        <v>70</v>
      </c>
      <c r="E15" s="47"/>
      <c r="F15" s="47"/>
      <c r="G15" s="47"/>
      <c r="H15" s="47"/>
      <c r="I15" s="40"/>
      <c r="J15" s="40"/>
      <c r="K15" s="40"/>
      <c r="L15" s="40"/>
      <c r="M15" s="44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4"/>
      <c r="AB15" s="44"/>
      <c r="AC15" s="48" t="s">
        <v>70</v>
      </c>
      <c r="AD15" s="47"/>
      <c r="AE15" s="47"/>
      <c r="AF15" s="47"/>
      <c r="AG15" s="47"/>
      <c r="AH15" s="40"/>
      <c r="AI15" s="43"/>
      <c r="AJ15" s="44"/>
    </row>
  </sheetData>
  <autoFilter ref="A5:AI9"/>
  <mergeCells count="5">
    <mergeCell ref="AA2:AH2"/>
    <mergeCell ref="D13:H13"/>
    <mergeCell ref="D15:H15"/>
    <mergeCell ref="AC13:AG13"/>
    <mergeCell ref="AC15:AG15"/>
  </mergeCells>
  <phoneticPr fontId="0" type="noConversion"/>
  <pageMargins left="0.23622047244094491" right="0.11" top="0.72" bottom="0.39370078740157483" header="0.46" footer="0.19685039370078741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 405</vt:lpstr>
      <vt:lpstr>'Сентябрь 405'!Заголовки_для_печати</vt:lpstr>
      <vt:lpstr>'Сентябрь 405'!Область_печати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2014-08-29T10:52:38Z</dcterms:created>
  <dcterms:modified xsi:type="dcterms:W3CDTF">2014-11-05T08:40:06Z</dcterms:modified>
</cp:coreProperties>
</file>